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Statement of Activities" sheetId="1" state="visible" r:id="rId1"/>
    <sheet xmlns:r="http://schemas.openxmlformats.org/officeDocument/2006/relationships" name="Functional Expenses" sheetId="2" state="visible" r:id="rId2"/>
    <sheet xmlns:r="http://schemas.openxmlformats.org/officeDocument/2006/relationships" name="Statement of Fin Position" sheetId="3" state="visible" r:id="rId3"/>
    <sheet xmlns:r="http://schemas.openxmlformats.org/officeDocument/2006/relationships" name="Board Dashboard" sheetId="4" state="visible" r:id="rId4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2">
    <numFmt numFmtId="164" formatCode="\$#,##0;&quot;($&quot;#,##0\);\-"/>
    <numFmt numFmtId="165" formatCode="0.0%;\(0.0%\);\-"/>
  </numFmts>
  <fonts count="20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8"/>
    </font>
    <font>
      <name val="Arial"/>
      <charset val="1"/>
      <family val="0"/>
      <i val="1"/>
      <color rgb="FF0DC5A3"/>
      <sz val="8"/>
    </font>
    <font>
      <name val="Arial"/>
      <charset val="1"/>
      <family val="0"/>
      <b val="1"/>
      <color rgb="FFFFFFFF"/>
      <sz val="8"/>
    </font>
    <font>
      <name val="Arial"/>
      <charset val="1"/>
      <family val="0"/>
      <b val="1"/>
      <color rgb="FFFFFFFF"/>
      <sz val="9"/>
    </font>
    <font>
      <name val="Arial"/>
      <charset val="1"/>
      <family val="0"/>
      <color rgb="FF2D2D2D"/>
      <sz val="9"/>
    </font>
    <font>
      <name val="Arial"/>
      <charset val="1"/>
      <family val="0"/>
      <color rgb="FF0000FF"/>
      <sz val="9"/>
    </font>
    <font>
      <name val="Arial"/>
      <charset val="1"/>
      <family val="0"/>
      <color rgb="FF1A1A1A"/>
      <sz val="9"/>
    </font>
    <font>
      <name val="Arial"/>
      <charset val="1"/>
      <family val="0"/>
      <b val="1"/>
      <color rgb="FF2D2D2D"/>
      <sz val="9"/>
    </font>
    <font>
      <name val="Arial"/>
      <charset val="1"/>
      <family val="0"/>
      <b val="1"/>
      <color rgb="FF008000"/>
      <sz val="9"/>
    </font>
    <font>
      <name val="Arial"/>
      <charset val="1"/>
      <family val="0"/>
      <b val="1"/>
      <color rgb="FF1A1A1A"/>
      <sz val="9"/>
    </font>
    <font>
      <name val="Arial"/>
      <charset val="1"/>
      <family val="0"/>
      <i val="1"/>
      <color rgb="FF6B7280"/>
      <sz val="8"/>
    </font>
    <font>
      <name val="Arial"/>
      <charset val="1"/>
      <family val="0"/>
      <b val="1"/>
      <color rgb="FF6B7280"/>
      <sz val="7"/>
    </font>
    <font>
      <name val="Arial"/>
      <charset val="1"/>
      <family val="0"/>
      <b val="1"/>
      <color rgb="FFFFFFFF"/>
      <sz val="16"/>
    </font>
    <font>
      <name val="Arial"/>
      <charset val="1"/>
      <family val="0"/>
      <i val="1"/>
      <color rgb="FF2D2D2D"/>
      <sz val="9"/>
    </font>
    <font>
      <name val="Arial"/>
      <charset val="1"/>
      <family val="0"/>
      <i val="1"/>
      <color rgb="FF6B7280"/>
      <sz val="9"/>
    </font>
    <font>
      <name val="Arial"/>
      <i val="1"/>
      <color rgb="006B7280"/>
      <sz val="8"/>
    </font>
  </fonts>
  <fills count="12">
    <fill>
      <patternFill/>
    </fill>
    <fill>
      <patternFill patternType="gray125"/>
    </fill>
    <fill>
      <patternFill patternType="solid">
        <fgColor rgb="FF1A1A1A"/>
        <bgColor rgb="FF2D2D2D"/>
      </patternFill>
    </fill>
    <fill>
      <patternFill patternType="solid">
        <fgColor rgb="FF0DC5A3"/>
        <bgColor rgb="FF00CCFF"/>
      </patternFill>
    </fill>
    <fill>
      <patternFill patternType="solid">
        <fgColor rgb="FFF3F4F6"/>
        <bgColor rgb="FFF9FAFB"/>
      </patternFill>
    </fill>
    <fill>
      <patternFill patternType="solid">
        <fgColor rgb="FF2D2D2D"/>
        <bgColor rgb="FF1A1A1A"/>
      </patternFill>
    </fill>
    <fill>
      <patternFill patternType="solid">
        <fgColor rgb="FFF9FAFB"/>
        <bgColor rgb="FFFFFFFF"/>
      </patternFill>
    </fill>
    <fill>
      <patternFill patternType="solid">
        <fgColor rgb="FFFFFDE7"/>
        <bgColor rgb="FFF9FAFB"/>
      </patternFill>
    </fill>
    <fill>
      <patternFill patternType="solid">
        <fgColor rgb="FFE6FAF7"/>
        <bgColor rgb="FFF3F4F6"/>
      </patternFill>
    </fill>
    <fill>
      <patternFill patternType="solid">
        <fgColor rgb="FFFFFFFF"/>
        <bgColor rgb="FFF9FAFB"/>
      </patternFill>
    </fill>
    <fill>
      <patternFill patternType="solid">
        <fgColor rgb="FF374151"/>
        <bgColor rgb="FF4B5563"/>
      </patternFill>
    </fill>
    <fill>
      <patternFill patternType="solid">
        <fgColor rgb="FF4B5563"/>
        <bgColor rgb="FF374151"/>
      </patternFill>
    </fill>
  </fills>
  <borders count="7">
    <border>
      <left/>
      <right/>
      <top/>
      <bottom/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  <diagonal/>
    </border>
    <border>
      <left/>
      <right/>
      <top/>
      <bottom style="thin">
        <color rgb="FFD1D5DB"/>
      </bottom>
      <diagonal/>
    </border>
    <border>
      <left style="thin">
        <color rgb="FFD1D5DB"/>
      </left>
      <right style="thin">
        <color rgb="FFD1D5DB"/>
      </right>
      <top/>
      <bottom style="thin">
        <color rgb="FFD1D5DB"/>
      </bottom>
      <diagonal/>
    </border>
    <border>
      <left/>
      <right/>
      <top/>
      <bottom style="medium">
        <color rgb="FF0DC5A3"/>
      </bottom>
      <diagonal/>
    </border>
    <border>
      <left style="thin">
        <color rgb="FFD1D5DB"/>
      </left>
      <right style="thin">
        <color rgb="FFD1D5DB"/>
      </right>
      <top/>
      <bottom style="medium">
        <color rgb="FF0DC5A3"/>
      </bottom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medium">
        <color rgb="FF0DC5A3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74">
    <xf numFmtId="0" fontId="0" fillId="0" borderId="0" applyAlignment="1" pivotButton="0" quotePrefix="0" xfId="0">
      <alignment horizontal="general" vertical="bottom"/>
    </xf>
    <xf numFmtId="0" fontId="0" fillId="2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left" vertical="center" indent="1"/>
    </xf>
    <xf numFmtId="0" fontId="5" fillId="2" borderId="0" applyAlignment="1" pivotButton="0" quotePrefix="0" xfId="0">
      <alignment horizontal="right" vertical="bottom"/>
    </xf>
    <xf numFmtId="0" fontId="0" fillId="3" borderId="0" applyAlignment="1" pivotButton="0" quotePrefix="0" xfId="0">
      <alignment horizontal="general" vertical="bottom"/>
    </xf>
    <xf numFmtId="0" fontId="0" fillId="4" borderId="0" applyAlignment="1" pivotButton="0" quotePrefix="0" xfId="0">
      <alignment horizontal="general" vertical="bottom"/>
    </xf>
    <xf numFmtId="0" fontId="6" fillId="5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7" fillId="5" borderId="2" applyAlignment="1" pivotButton="0" quotePrefix="0" xfId="0">
      <alignment horizontal="left" vertical="center"/>
    </xf>
    <xf numFmtId="0" fontId="8" fillId="6" borderId="2" applyAlignment="1" pivotButton="0" quotePrefix="0" xfId="0">
      <alignment horizontal="left" vertical="center"/>
    </xf>
    <xf numFmtId="164" fontId="9" fillId="7" borderId="3" applyAlignment="1" pivotButton="0" quotePrefix="0" xfId="0">
      <alignment horizontal="right" vertical="center"/>
    </xf>
    <xf numFmtId="164" fontId="10" fillId="8" borderId="3" applyAlignment="1" pivotButton="0" quotePrefix="0" xfId="0">
      <alignment horizontal="right" vertical="center"/>
    </xf>
    <xf numFmtId="0" fontId="8" fillId="9" borderId="2" applyAlignment="1" pivotButton="0" quotePrefix="0" xfId="0">
      <alignment horizontal="left" vertical="center"/>
    </xf>
    <xf numFmtId="0" fontId="11" fillId="4" borderId="2" applyAlignment="1" pivotButton="0" quotePrefix="0" xfId="0">
      <alignment horizontal="left" vertical="center"/>
    </xf>
    <xf numFmtId="164" fontId="12" fillId="4" borderId="3" applyAlignment="1" pivotButton="0" quotePrefix="0" xfId="0">
      <alignment horizontal="right" vertical="center"/>
    </xf>
    <xf numFmtId="164" fontId="13" fillId="8" borderId="3" applyAlignment="1" pivotButton="0" quotePrefix="0" xfId="0">
      <alignment horizontal="right" vertical="center"/>
    </xf>
    <xf numFmtId="0" fontId="7" fillId="2" borderId="4" applyAlignment="1" pivotButton="0" quotePrefix="0" xfId="0">
      <alignment horizontal="left" vertical="center"/>
    </xf>
    <xf numFmtId="164" fontId="7" fillId="2" borderId="5" applyAlignment="1" pivotButton="0" quotePrefix="0" xfId="0">
      <alignment horizontal="right" vertical="center"/>
    </xf>
    <xf numFmtId="0" fontId="14" fillId="0" borderId="0" applyAlignment="1" pivotButton="0" quotePrefix="0" xfId="0">
      <alignment horizontal="center" vertical="bottom"/>
    </xf>
    <xf numFmtId="0" fontId="6" fillId="10" borderId="1" applyAlignment="1" pivotButton="0" quotePrefix="0" xfId="0">
      <alignment horizontal="center" vertical="center" wrapText="1"/>
    </xf>
    <xf numFmtId="0" fontId="6" fillId="11" borderId="1" applyAlignment="1" pivotButton="0" quotePrefix="0" xfId="0">
      <alignment horizontal="center" vertical="center" wrapText="1"/>
    </xf>
    <xf numFmtId="0" fontId="10" fillId="9" borderId="2" applyAlignment="1" pivotButton="0" quotePrefix="0" xfId="0">
      <alignment horizontal="left" vertical="center" indent="1"/>
    </xf>
    <xf numFmtId="164" fontId="12" fillId="9" borderId="3" applyAlignment="1" pivotButton="0" quotePrefix="0" xfId="0">
      <alignment horizontal="right" vertical="center"/>
    </xf>
    <xf numFmtId="0" fontId="10" fillId="4" borderId="2" applyAlignment="1" pivotButton="0" quotePrefix="0" xfId="0">
      <alignment horizontal="left" vertical="center" indent="1"/>
    </xf>
    <xf numFmtId="0" fontId="7" fillId="2" borderId="4" applyAlignment="1" pivotButton="0" quotePrefix="0" xfId="0">
      <alignment horizontal="general" vertical="bottom"/>
    </xf>
    <xf numFmtId="164" fontId="7" fillId="3" borderId="5" applyAlignment="1" pivotButton="0" quotePrefix="0" xfId="0">
      <alignment horizontal="right" vertical="center"/>
    </xf>
    <xf numFmtId="0" fontId="14" fillId="4" borderId="0" applyAlignment="1" pivotButton="0" quotePrefix="0" xfId="0">
      <alignment horizontal="general" vertical="bottom"/>
    </xf>
    <xf numFmtId="165" fontId="14" fillId="4" borderId="3" applyAlignment="1" pivotButton="0" quotePrefix="0" xfId="0">
      <alignment horizontal="center" vertical="center" wrapText="1"/>
    </xf>
    <xf numFmtId="0" fontId="15" fillId="4" borderId="1" applyAlignment="1" pivotButton="0" quotePrefix="0" xfId="0">
      <alignment horizontal="center" vertical="center" wrapText="1"/>
    </xf>
    <xf numFmtId="164" fontId="16" fillId="2" borderId="6" applyAlignment="1" pivotButton="0" quotePrefix="0" xfId="0">
      <alignment horizontal="center" vertical="center" wrapText="1"/>
    </xf>
    <xf numFmtId="165" fontId="16" fillId="2" borderId="6" applyAlignment="1" pivotButton="0" quotePrefix="0" xfId="0">
      <alignment horizontal="center" vertical="center" wrapText="1"/>
    </xf>
    <xf numFmtId="0" fontId="0" fillId="3" borderId="2" applyAlignment="1" pivotButton="0" quotePrefix="0" xfId="0">
      <alignment horizontal="general" vertical="bottom"/>
    </xf>
    <xf numFmtId="0" fontId="6" fillId="5" borderId="0" applyAlignment="1" pivotButton="0" quotePrefix="0" xfId="0">
      <alignment horizontal="left" vertical="center"/>
    </xf>
    <xf numFmtId="0" fontId="17" fillId="9" borderId="2" applyAlignment="1" pivotButton="0" quotePrefix="0" xfId="0">
      <alignment horizontal="left" vertical="center" indent="1"/>
    </xf>
    <xf numFmtId="0" fontId="18" fillId="4" borderId="2" applyAlignment="1" pivotButton="0" quotePrefix="0" xfId="0">
      <alignment horizontal="left" vertical="center" inden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0" fillId="2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left" vertical="center" indent="1"/>
    </xf>
    <xf numFmtId="0" fontId="5" fillId="2" borderId="0" applyAlignment="1" pivotButton="0" quotePrefix="0" xfId="0">
      <alignment horizontal="right" vertical="bottom"/>
    </xf>
    <xf numFmtId="0" fontId="0" fillId="3" borderId="0" applyAlignment="1" pivotButton="0" quotePrefix="0" xfId="0">
      <alignment horizontal="general" vertical="bottom"/>
    </xf>
    <xf numFmtId="0" fontId="0" fillId="4" borderId="0" applyAlignment="1" pivotButton="0" quotePrefix="0" xfId="0">
      <alignment horizontal="general" vertical="bottom"/>
    </xf>
    <xf numFmtId="0" fontId="6" fillId="5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7" fillId="5" borderId="2" applyAlignment="1" pivotButton="0" quotePrefix="0" xfId="0">
      <alignment horizontal="left" vertical="center"/>
    </xf>
    <xf numFmtId="0" fontId="0" fillId="0" borderId="2" pivotButton="0" quotePrefix="0" xfId="0"/>
    <xf numFmtId="0" fontId="8" fillId="6" borderId="2" applyAlignment="1" pivotButton="0" quotePrefix="0" xfId="0">
      <alignment horizontal="left" vertical="center"/>
    </xf>
    <xf numFmtId="164" fontId="9" fillId="7" borderId="3" applyAlignment="1" pivotButton="0" quotePrefix="0" xfId="0">
      <alignment horizontal="right" vertical="center"/>
    </xf>
    <xf numFmtId="164" fontId="10" fillId="8" borderId="3" applyAlignment="1" pivotButton="0" quotePrefix="0" xfId="0">
      <alignment horizontal="right" vertical="center"/>
    </xf>
    <xf numFmtId="0" fontId="8" fillId="9" borderId="2" applyAlignment="1" pivotButton="0" quotePrefix="0" xfId="0">
      <alignment horizontal="left" vertical="center"/>
    </xf>
    <xf numFmtId="0" fontId="11" fillId="4" borderId="2" applyAlignment="1" pivotButton="0" quotePrefix="0" xfId="0">
      <alignment horizontal="left" vertical="center"/>
    </xf>
    <xf numFmtId="164" fontId="12" fillId="4" borderId="3" applyAlignment="1" pivotButton="0" quotePrefix="0" xfId="0">
      <alignment horizontal="right" vertical="center"/>
    </xf>
    <xf numFmtId="164" fontId="13" fillId="8" borderId="3" applyAlignment="1" pivotButton="0" quotePrefix="0" xfId="0">
      <alignment horizontal="right" vertical="center"/>
    </xf>
    <xf numFmtId="0" fontId="7" fillId="2" borderId="4" applyAlignment="1" pivotButton="0" quotePrefix="0" xfId="0">
      <alignment horizontal="left" vertical="center"/>
    </xf>
    <xf numFmtId="164" fontId="7" fillId="2" borderId="5" applyAlignment="1" pivotButton="0" quotePrefix="0" xfId="0">
      <alignment horizontal="right" vertical="center"/>
    </xf>
    <xf numFmtId="0" fontId="19" fillId="0" borderId="0" applyAlignment="1" pivotButton="0" quotePrefix="0" xfId="0">
      <alignment horizontal="center"/>
    </xf>
    <xf numFmtId="0" fontId="6" fillId="10" borderId="1" applyAlignment="1" pivotButton="0" quotePrefix="0" xfId="0">
      <alignment horizontal="center" vertical="center" wrapText="1"/>
    </xf>
    <xf numFmtId="0" fontId="6" fillId="11" borderId="1" applyAlignment="1" pivotButton="0" quotePrefix="0" xfId="0">
      <alignment horizontal="center" vertical="center" wrapText="1"/>
    </xf>
    <xf numFmtId="0" fontId="10" fillId="9" borderId="2" applyAlignment="1" pivotButton="0" quotePrefix="0" xfId="0">
      <alignment horizontal="left" vertical="center" indent="1"/>
    </xf>
    <xf numFmtId="164" fontId="12" fillId="9" borderId="3" applyAlignment="1" pivotButton="0" quotePrefix="0" xfId="0">
      <alignment horizontal="right" vertical="center"/>
    </xf>
    <xf numFmtId="0" fontId="10" fillId="4" borderId="2" applyAlignment="1" pivotButton="0" quotePrefix="0" xfId="0">
      <alignment horizontal="left" vertical="center" indent="1"/>
    </xf>
    <xf numFmtId="0" fontId="7" fillId="2" borderId="4" applyAlignment="1" pivotButton="0" quotePrefix="0" xfId="0">
      <alignment horizontal="general" vertical="bottom"/>
    </xf>
    <xf numFmtId="164" fontId="7" fillId="3" borderId="5" applyAlignment="1" pivotButton="0" quotePrefix="0" xfId="0">
      <alignment horizontal="right" vertical="center"/>
    </xf>
    <xf numFmtId="0" fontId="14" fillId="4" borderId="0" applyAlignment="1" pivotButton="0" quotePrefix="0" xfId="0">
      <alignment horizontal="general" vertical="bottom"/>
    </xf>
    <xf numFmtId="165" fontId="14" fillId="4" borderId="3" applyAlignment="1" pivotButton="0" quotePrefix="0" xfId="0">
      <alignment horizontal="center" vertical="center" wrapText="1"/>
    </xf>
    <xf numFmtId="0" fontId="15" fillId="4" borderId="1" applyAlignment="1" pivotButton="0" quotePrefix="0" xfId="0">
      <alignment horizontal="center" vertical="center" wrapText="1"/>
    </xf>
    <xf numFmtId="164" fontId="16" fillId="2" borderId="6" applyAlignment="1" pivotButton="0" quotePrefix="0" xfId="0">
      <alignment horizontal="center" vertical="center" wrapText="1"/>
    </xf>
    <xf numFmtId="165" fontId="16" fillId="2" borderId="6" applyAlignment="1" pivotButton="0" quotePrefix="0" xfId="0">
      <alignment horizontal="center" vertical="center" wrapText="1"/>
    </xf>
    <xf numFmtId="0" fontId="0" fillId="3" borderId="2" applyAlignment="1" pivotButton="0" quotePrefix="0" xfId="0">
      <alignment horizontal="general" vertical="bottom"/>
    </xf>
    <xf numFmtId="0" fontId="6" fillId="5" borderId="0" applyAlignment="1" pivotButton="0" quotePrefix="0" xfId="0">
      <alignment horizontal="left" vertical="center"/>
    </xf>
    <xf numFmtId="0" fontId="17" fillId="9" borderId="2" applyAlignment="1" pivotButton="0" quotePrefix="0" xfId="0">
      <alignment horizontal="left" vertical="center" indent="1"/>
    </xf>
    <xf numFmtId="0" fontId="18" fillId="4" borderId="2" applyAlignment="1" pivotButton="0" quotePrefix="0" xfId="0">
      <alignment horizontal="left" vertical="center" inden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4B5563"/>
      <rgbColor rgb="FF9999FF"/>
      <rgbColor rgb="FF993366"/>
      <rgbColor rgb="FFFFFDE7"/>
      <rgbColor rgb="FFE6FAF7"/>
      <rgbColor rgb="FF660066"/>
      <rgbColor rgb="FFFF8080"/>
      <rgbColor rgb="FF0066CC"/>
      <rgbColor rgb="FFD1D5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3F4F6"/>
      <rgbColor rgb="FFF9FAFB"/>
      <rgbColor rgb="FFFFFF99"/>
      <rgbColor rgb="FF99CCFF"/>
      <rgbColor rgb="FFFF99CC"/>
      <rgbColor rgb="FFCC99FF"/>
      <rgbColor rgb="FFFFCC99"/>
      <rgbColor rgb="FF3366FF"/>
      <rgbColor rgb="FF0DC5A3"/>
      <rgbColor rgb="FF99CC00"/>
      <rgbColor rgb="FFFFCC00"/>
      <rgbColor rgb="FFFF9900"/>
      <rgbColor rgb="FFFF6600"/>
      <rgbColor rgb="FF6B7280"/>
      <rgbColor rgb="FF969696"/>
      <rgbColor rgb="FF003366"/>
      <rgbColor rgb="FF339966"/>
      <rgbColor rgb="FF003300"/>
      <rgbColor rgb="FF1A1A1A"/>
      <rgbColor rgb="FF993300"/>
      <rgbColor rgb="FF993366"/>
      <rgbColor rgb="FF374151"/>
      <rgbColor rgb="FF2D2D2D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tabColor rgb="FF0DC5A3"/>
    <outlinePr summaryBelow="1" summaryRight="1"/>
    <pageSetUpPr fitToPage="0"/>
  </sheetPr>
  <dimension ref="A1:K39"/>
  <sheetViews>
    <sheetView showFormulas="0" showGridLines="0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" customWidth="1" style="36" min="1" max="1"/>
    <col width="32" customWidth="1" style="36" min="2" max="2"/>
    <col width="4" customWidth="1" style="36" min="3" max="3"/>
    <col width="16" customWidth="1" style="36" min="4" max="5"/>
    <col width="14" customWidth="1" style="36" min="6" max="6"/>
    <col width="2" customWidth="1" style="36" min="7" max="7"/>
  </cols>
  <sheetData>
    <row r="1"/>
    <row r="2" ht="48" customHeight="1" s="37">
      <c r="A2" s="38" t="n"/>
      <c r="B2" s="39" t="inlineStr">
        <is>
          <t>Statement of Activities</t>
        </is>
      </c>
      <c r="I2" s="40" t="inlineStr">
        <is>
          <t>For the Year Ended December 31, 2025</t>
        </is>
      </c>
      <c r="K2" s="38" t="n"/>
    </row>
    <row r="3" ht="6" customHeight="1" s="37">
      <c r="A3" s="41" t="n"/>
      <c r="B3" s="41" t="n"/>
      <c r="C3" s="41" t="n"/>
      <c r="D3" s="41" t="n"/>
      <c r="E3" s="41" t="n"/>
      <c r="F3" s="41" t="n"/>
      <c r="G3" s="41" t="n"/>
      <c r="H3" s="41" t="n"/>
      <c r="I3" s="41" t="n"/>
      <c r="J3" s="41" t="n"/>
      <c r="K3" s="41" t="n"/>
    </row>
    <row r="4" ht="7.5" customHeight="1" s="37"/>
    <row r="5" ht="24" customHeight="1" s="37">
      <c r="B5" s="42" t="n"/>
      <c r="D5" s="43" t="inlineStr">
        <is>
          <t>Prior Year (2024)</t>
        </is>
      </c>
      <c r="E5" s="44" t="inlineStr">
        <is>
          <t>Current Year (2025)</t>
        </is>
      </c>
      <c r="F5" s="45" t="inlineStr">
        <is>
          <t>Year-Over-Year Change</t>
        </is>
      </c>
    </row>
    <row r="6" ht="18" customHeight="1" s="37">
      <c r="B6" s="46" t="inlineStr">
        <is>
          <t>REVENUE — WITHOUT DONOR RESTRICTIONS</t>
        </is>
      </c>
      <c r="C6" s="47" t="n"/>
      <c r="D6" s="47" t="n"/>
      <c r="E6" s="47" t="n"/>
      <c r="F6" s="47" t="n"/>
    </row>
    <row r="7" ht="18" customHeight="1" s="37">
      <c r="B7" s="48" t="inlineStr">
        <is>
          <t xml:space="preserve">  Contributions &amp; Grants</t>
        </is>
      </c>
      <c r="D7" s="49" t="n">
        <v>410000</v>
      </c>
      <c r="E7" s="49" t="n">
        <v>435000</v>
      </c>
      <c r="F7" s="50">
        <f>E7-D7</f>
        <v/>
      </c>
    </row>
    <row r="8" ht="18" customHeight="1" s="37">
      <c r="B8" s="51" t="inlineStr">
        <is>
          <t xml:space="preserve">  Government Contracts</t>
        </is>
      </c>
      <c r="D8" s="49" t="n">
        <v>500000</v>
      </c>
      <c r="E8" s="49" t="n">
        <v>520000</v>
      </c>
      <c r="F8" s="50">
        <f>E8-D8</f>
        <v/>
      </c>
    </row>
    <row r="9" ht="18" customHeight="1" s="37">
      <c r="B9" s="48" t="inlineStr">
        <is>
          <t xml:space="preserve">  Program Service Revenue</t>
        </is>
      </c>
      <c r="D9" s="49" t="n">
        <v>185000</v>
      </c>
      <c r="E9" s="49" t="n">
        <v>205000</v>
      </c>
      <c r="F9" s="50">
        <f>E9-D9</f>
        <v/>
      </c>
    </row>
    <row r="10" ht="18" customHeight="1" s="37">
      <c r="B10" s="51" t="inlineStr">
        <is>
          <t xml:space="preserve">  Special Events (net of direct costs)</t>
        </is>
      </c>
      <c r="D10" s="49" t="n">
        <v>95000</v>
      </c>
      <c r="E10" s="49" t="n">
        <v>108000</v>
      </c>
      <c r="F10" s="50">
        <f>E10-D10</f>
        <v/>
      </c>
    </row>
    <row r="11" ht="18" customHeight="1" s="37">
      <c r="B11" s="48" t="inlineStr">
        <is>
          <t xml:space="preserve">  Investment Income</t>
        </is>
      </c>
      <c r="D11" s="49" t="n">
        <v>22000</v>
      </c>
      <c r="E11" s="49" t="n">
        <v>28500</v>
      </c>
      <c r="F11" s="50">
        <f>E11-D11</f>
        <v/>
      </c>
    </row>
    <row r="12" ht="18" customHeight="1" s="37">
      <c r="B12" s="51" t="inlineStr">
        <is>
          <t xml:space="preserve">  Other Revenue</t>
        </is>
      </c>
      <c r="D12" s="49" t="n">
        <v>8000</v>
      </c>
      <c r="E12" s="49" t="n">
        <v>11000</v>
      </c>
      <c r="F12" s="50">
        <f>E12-D12</f>
        <v/>
      </c>
    </row>
    <row r="13" ht="18" customHeight="1" s="37">
      <c r="B13" s="52" t="inlineStr">
        <is>
          <t>TOTAL REVENUE WITHOUT RESTRICTIONS</t>
        </is>
      </c>
      <c r="D13" s="53">
        <f>SUM(D7:D12)</f>
        <v/>
      </c>
      <c r="E13" s="53">
        <f>SUM(E7:E12)</f>
        <v/>
      </c>
      <c r="F13" s="54">
        <f>E13-D13</f>
        <v/>
      </c>
    </row>
    <row r="14" ht="6" customHeight="1" s="37"/>
    <row r="15" ht="18" customHeight="1" s="37">
      <c r="B15" s="46" t="inlineStr">
        <is>
          <t>REVENUE — WITH DONOR RESTRICTIONS</t>
        </is>
      </c>
      <c r="C15" s="47" t="n"/>
      <c r="D15" s="47" t="n"/>
      <c r="E15" s="47" t="n"/>
      <c r="F15" s="47" t="n"/>
    </row>
    <row r="16" ht="18" customHeight="1" s="37">
      <c r="B16" s="51" t="inlineStr">
        <is>
          <t xml:space="preserve">  Contributions &amp; Grants (Restricted)</t>
        </is>
      </c>
      <c r="D16" s="49" t="n">
        <v>320000</v>
      </c>
      <c r="E16" s="49" t="n">
        <v>345000</v>
      </c>
      <c r="F16" s="50">
        <f>E16-D16</f>
        <v/>
      </c>
    </row>
    <row r="17" ht="18" customHeight="1" s="37">
      <c r="B17" s="48" t="inlineStr">
        <is>
          <t xml:space="preserve">  Government Grants (Restricted)</t>
        </is>
      </c>
      <c r="D17" s="49" t="n">
        <v>200000</v>
      </c>
      <c r="E17" s="49" t="n">
        <v>250000</v>
      </c>
      <c r="F17" s="50">
        <f>E17-D17</f>
        <v/>
      </c>
    </row>
    <row r="18" ht="18" customHeight="1" s="37">
      <c r="B18" s="51" t="inlineStr">
        <is>
          <t xml:space="preserve">  Net Assets Released from Restrictions</t>
        </is>
      </c>
      <c r="D18" s="49" t="n">
        <v>480000</v>
      </c>
      <c r="E18" s="49" t="n">
        <v>520000</v>
      </c>
      <c r="F18" s="50">
        <f>E18-D18</f>
        <v/>
      </c>
    </row>
    <row r="19" ht="18" customHeight="1" s="37">
      <c r="B19" s="52" t="inlineStr">
        <is>
          <t>TOTAL REVENUE WITH RESTRICTIONS</t>
        </is>
      </c>
      <c r="D19" s="53">
        <f>SUM(D16:D18)</f>
        <v/>
      </c>
      <c r="E19" s="53">
        <f>SUM(E16:E18)</f>
        <v/>
      </c>
      <c r="F19" s="54">
        <f>E19-D19</f>
        <v/>
      </c>
    </row>
    <row r="20" ht="6" customHeight="1" s="37"/>
    <row r="21" ht="19.5" customHeight="1" s="37">
      <c r="B21" s="55" t="inlineStr">
        <is>
          <t>TOTAL REVENUE</t>
        </is>
      </c>
      <c r="D21" s="56">
        <f>D13+D19</f>
        <v/>
      </c>
      <c r="E21" s="56">
        <f>E13+E19</f>
        <v/>
      </c>
      <c r="F21" s="56">
        <f>E21-D21</f>
        <v/>
      </c>
    </row>
    <row r="22" ht="7.5" customHeight="1" s="37"/>
    <row r="23" ht="18" customHeight="1" s="37">
      <c r="B23" s="46" t="inlineStr">
        <is>
          <t>EXPENSES BY FUNCTIONAL AREA</t>
        </is>
      </c>
      <c r="C23" s="47" t="n"/>
      <c r="D23" s="47" t="n"/>
      <c r="E23" s="47" t="n"/>
      <c r="F23" s="47" t="n"/>
    </row>
    <row r="24" ht="18" customHeight="1" s="37">
      <c r="B24" s="51" t="inlineStr">
        <is>
          <t xml:space="preserve">  Program Services — Direct Services</t>
        </is>
      </c>
      <c r="D24" s="49" t="n">
        <v>380000</v>
      </c>
      <c r="E24" s="49" t="n">
        <v>395000</v>
      </c>
      <c r="F24" s="50">
        <f>E24-D24</f>
        <v/>
      </c>
    </row>
    <row r="25" ht="18" customHeight="1" s="37">
      <c r="B25" s="48" t="inlineStr">
        <is>
          <t xml:space="preserve">  Program Services — Education</t>
        </is>
      </c>
      <c r="D25" s="49" t="n">
        <v>240000</v>
      </c>
      <c r="E25" s="49" t="n">
        <v>262000</v>
      </c>
      <c r="F25" s="50">
        <f>E25-D25</f>
        <v/>
      </c>
    </row>
    <row r="26" ht="18" customHeight="1" s="37">
      <c r="B26" s="51" t="inlineStr">
        <is>
          <t xml:space="preserve">  Program Services — Housing</t>
        </is>
      </c>
      <c r="D26" s="49" t="n">
        <v>310000</v>
      </c>
      <c r="E26" s="49" t="n">
        <v>328000</v>
      </c>
      <c r="F26" s="50">
        <f>E26-D26</f>
        <v/>
      </c>
    </row>
    <row r="27" ht="18" customHeight="1" s="37">
      <c r="B27" s="52" t="inlineStr">
        <is>
          <t>Total Program Services</t>
        </is>
      </c>
      <c r="D27" s="53">
        <f>SUM(D24:D26)</f>
        <v/>
      </c>
      <c r="E27" s="53">
        <f>SUM(E24:E26)</f>
        <v/>
      </c>
      <c r="F27" s="54">
        <f>E27-D27</f>
        <v/>
      </c>
    </row>
    <row r="28" ht="18" customHeight="1" s="37">
      <c r="B28" s="51" t="inlineStr">
        <is>
          <t xml:space="preserve">  Management &amp; General</t>
        </is>
      </c>
      <c r="D28" s="49" t="n">
        <v>155000</v>
      </c>
      <c r="E28" s="49" t="n">
        <v>162000</v>
      </c>
      <c r="F28" s="50">
        <f>E28-D28</f>
        <v/>
      </c>
    </row>
    <row r="29" ht="18" customHeight="1" s="37">
      <c r="B29" s="48" t="inlineStr">
        <is>
          <t xml:space="preserve">  Fundraising</t>
        </is>
      </c>
      <c r="D29" s="49" t="n">
        <v>68000</v>
      </c>
      <c r="E29" s="49" t="n">
        <v>72000</v>
      </c>
      <c r="F29" s="50">
        <f>E29-D29</f>
        <v/>
      </c>
    </row>
    <row r="30" ht="18" customHeight="1" s="37">
      <c r="B30" s="52" t="inlineStr">
        <is>
          <t>Total Support Services</t>
        </is>
      </c>
      <c r="D30" s="53">
        <f>SUM(D28:D29)</f>
        <v/>
      </c>
      <c r="E30" s="53">
        <f>SUM(E28:E29)</f>
        <v/>
      </c>
      <c r="F30" s="54">
        <f>E30-D30</f>
        <v/>
      </c>
    </row>
    <row r="31" ht="19.5" customHeight="1" s="37">
      <c r="B31" s="55" t="inlineStr">
        <is>
          <t>TOTAL EXPENSES</t>
        </is>
      </c>
      <c r="D31" s="56">
        <f>D27+D30</f>
        <v/>
      </c>
      <c r="E31" s="56">
        <f>E27+E30</f>
        <v/>
      </c>
      <c r="F31" s="56">
        <f>E31-D31</f>
        <v/>
      </c>
    </row>
    <row r="32" ht="7.5" customHeight="1" s="37"/>
    <row r="33" ht="19.5" customHeight="1" s="37">
      <c r="B33" s="55" t="inlineStr">
        <is>
          <t>CHANGE IN NET ASSETS</t>
        </is>
      </c>
      <c r="D33" s="56">
        <f>D21-D31</f>
        <v/>
      </c>
      <c r="E33" s="56">
        <f>E21-E31</f>
        <v/>
      </c>
      <c r="F33" s="56">
        <f>E33-D33</f>
        <v/>
      </c>
    </row>
    <row r="34" ht="3.75" customHeight="1" s="37"/>
    <row r="35" ht="18" customHeight="1" s="37">
      <c r="B35" s="48" t="inlineStr">
        <is>
          <t>Net Assets — Beginning of Year</t>
        </is>
      </c>
      <c r="D35" s="49" t="n">
        <v>1850000</v>
      </c>
      <c r="E35" s="49" t="n">
        <v>2010000</v>
      </c>
      <c r="F35" s="50">
        <f>E35-D35</f>
        <v/>
      </c>
    </row>
    <row r="36" ht="19.5" customHeight="1" s="37">
      <c r="B36" s="55" t="inlineStr">
        <is>
          <t>NET ASSETS — END OF YEAR</t>
        </is>
      </c>
      <c r="D36" s="56">
        <f>D33+D35</f>
        <v/>
      </c>
      <c r="E36" s="56">
        <f>E33+E35</f>
        <v/>
      </c>
      <c r="F36" s="56">
        <f>E36-D36</f>
        <v/>
      </c>
    </row>
    <row r="37"/>
    <row r="38"/>
    <row r="39" ht="15.75" customHeight="1" s="37">
      <c r="B39" s="57" t="inlineStr">
        <is>
          <t>centage.com  ·  Replace spreadsheet chaos with purpose-built FP&amp;A — grants, forecasts, and board reports without Excel complexity</t>
        </is>
      </c>
    </row>
  </sheetData>
  <mergeCells count="6">
    <mergeCell ref="B39:F39"/>
    <mergeCell ref="B6:F6"/>
    <mergeCell ref="B15:F15"/>
    <mergeCell ref="I2:J2"/>
    <mergeCell ref="B2:H2"/>
    <mergeCell ref="B23:F23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tabColor rgb="FF2D2D2D"/>
    <outlinePr summaryBelow="1" summaryRight="1"/>
    <pageSetUpPr fitToPage="0"/>
  </sheetPr>
  <dimension ref="A1:K18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" customWidth="1" style="36" min="1" max="1"/>
    <col width="22" customWidth="1" style="36" min="2" max="2"/>
    <col width="12" customWidth="1" style="36" min="3" max="9"/>
    <col width="2" customWidth="1" style="36" min="10" max="10"/>
  </cols>
  <sheetData>
    <row r="1"/>
    <row r="2" ht="48" customHeight="1" s="37">
      <c r="A2" s="38" t="n"/>
      <c r="B2" s="39" t="inlineStr">
        <is>
          <t>Statement of Functional Expenses</t>
        </is>
      </c>
      <c r="I2" s="40" t="inlineStr">
        <is>
          <t>For the Year Ended December 31, 2025</t>
        </is>
      </c>
      <c r="K2" s="38" t="n"/>
    </row>
    <row r="3" ht="6" customHeight="1" s="37">
      <c r="A3" s="41" t="n"/>
      <c r="B3" s="41" t="n"/>
      <c r="C3" s="41" t="n"/>
      <c r="D3" s="41" t="n"/>
      <c r="E3" s="41" t="n"/>
      <c r="F3" s="41" t="n"/>
      <c r="G3" s="41" t="n"/>
      <c r="H3" s="41" t="n"/>
      <c r="I3" s="41" t="n"/>
      <c r="J3" s="41" t="n"/>
      <c r="K3" s="41" t="n"/>
    </row>
    <row r="4" ht="7.5" customHeight="1" s="37"/>
    <row r="5" ht="36" customHeight="1" s="37">
      <c r="B5" s="44" t="inlineStr">
        <is>
          <t>Expense Category</t>
        </is>
      </c>
      <c r="C5" s="43" t="inlineStr">
        <is>
          <t>Direct
Services</t>
        </is>
      </c>
      <c r="D5" s="58" t="inlineStr">
        <is>
          <t>Education</t>
        </is>
      </c>
      <c r="E5" s="59" t="inlineStr">
        <is>
          <t>Housing</t>
        </is>
      </c>
      <c r="F5" s="44" t="inlineStr">
        <is>
          <t>Total
Program</t>
        </is>
      </c>
      <c r="G5" s="43" t="inlineStr">
        <is>
          <t>Mgmt &amp;
General</t>
        </is>
      </c>
      <c r="H5" s="59" t="inlineStr">
        <is>
          <t>Fundraising</t>
        </is>
      </c>
      <c r="I5" s="45" t="inlineStr">
        <is>
          <t>TOTAL</t>
        </is>
      </c>
    </row>
    <row r="6" ht="18" customHeight="1" s="37">
      <c r="B6" s="60" t="inlineStr">
        <is>
          <t>Salaries &amp; Wages</t>
        </is>
      </c>
      <c r="C6" s="49" t="n">
        <v>280000</v>
      </c>
      <c r="D6" s="49" t="n">
        <v>178000</v>
      </c>
      <c r="E6" s="49" t="n">
        <v>132000</v>
      </c>
      <c r="F6" s="61">
        <f>SUM(C6:E6)</f>
        <v/>
      </c>
      <c r="G6" s="49" t="n">
        <v>90000</v>
      </c>
      <c r="H6" s="49" t="n">
        <v>44000</v>
      </c>
      <c r="I6" s="61">
        <f>F6+G6+H6</f>
        <v/>
      </c>
    </row>
    <row r="7" ht="18" customHeight="1" s="37">
      <c r="B7" s="62" t="inlineStr">
        <is>
          <t>Benefits</t>
        </is>
      </c>
      <c r="C7" s="49" t="n">
        <v>56000</v>
      </c>
      <c r="D7" s="49" t="n">
        <v>35600</v>
      </c>
      <c r="E7" s="49" t="n">
        <v>26400</v>
      </c>
      <c r="F7" s="53">
        <f>SUM(C7:E7)</f>
        <v/>
      </c>
      <c r="G7" s="49" t="n">
        <v>18000</v>
      </c>
      <c r="H7" s="49" t="n">
        <v>8800</v>
      </c>
      <c r="I7" s="53">
        <f>F7+G7+H7</f>
        <v/>
      </c>
    </row>
    <row r="8" ht="18" customHeight="1" s="37">
      <c r="B8" s="60" t="inlineStr">
        <is>
          <t>Program Supplies</t>
        </is>
      </c>
      <c r="C8" s="49" t="n">
        <v>22000</v>
      </c>
      <c r="D8" s="49" t="n">
        <v>17000</v>
      </c>
      <c r="E8" s="49" t="n">
        <v>28000</v>
      </c>
      <c r="F8" s="61">
        <f>SUM(C8:E8)</f>
        <v/>
      </c>
      <c r="G8" s="49" t="n">
        <v>0</v>
      </c>
      <c r="H8" s="49" t="n">
        <v>0</v>
      </c>
      <c r="I8" s="61">
        <f>F8+G8+H8</f>
        <v/>
      </c>
    </row>
    <row r="9" ht="18" customHeight="1" s="37">
      <c r="B9" s="62" t="inlineStr">
        <is>
          <t>Subcontractors</t>
        </is>
      </c>
      <c r="C9" s="49" t="n">
        <v>38000</v>
      </c>
      <c r="D9" s="49" t="n">
        <v>22000</v>
      </c>
      <c r="E9" s="49" t="n">
        <v>45000</v>
      </c>
      <c r="F9" s="53">
        <f>SUM(C9:E9)</f>
        <v/>
      </c>
      <c r="G9" s="49" t="n">
        <v>0</v>
      </c>
      <c r="H9" s="49" t="n">
        <v>0</v>
      </c>
      <c r="I9" s="53">
        <f>F9+G9+H9</f>
        <v/>
      </c>
    </row>
    <row r="10" ht="18" customHeight="1" s="37">
      <c r="B10" s="60" t="inlineStr">
        <is>
          <t>Travel</t>
        </is>
      </c>
      <c r="C10" s="49" t="n">
        <v>6500</v>
      </c>
      <c r="D10" s="49" t="n">
        <v>4200</v>
      </c>
      <c r="E10" s="49" t="n">
        <v>8800</v>
      </c>
      <c r="F10" s="61">
        <f>SUM(C10:E10)</f>
        <v/>
      </c>
      <c r="G10" s="49" t="n">
        <v>2800</v>
      </c>
      <c r="H10" s="49" t="n">
        <v>900</v>
      </c>
      <c r="I10" s="61">
        <f>F10+G10+H10</f>
        <v/>
      </c>
    </row>
    <row r="11" ht="18" customHeight="1" s="37">
      <c r="B11" s="62" t="inlineStr">
        <is>
          <t>Occupancy</t>
        </is>
      </c>
      <c r="C11" s="49" t="n">
        <v>18000</v>
      </c>
      <c r="D11" s="49" t="n">
        <v>12000</v>
      </c>
      <c r="E11" s="49" t="n">
        <v>14000</v>
      </c>
      <c r="F11" s="53">
        <f>SUM(C11:E11)</f>
        <v/>
      </c>
      <c r="G11" s="49" t="n">
        <v>8000</v>
      </c>
      <c r="H11" s="49" t="n">
        <v>3000</v>
      </c>
      <c r="I11" s="53">
        <f>F11+G11+H11</f>
        <v/>
      </c>
    </row>
    <row r="12" ht="18" customHeight="1" s="37">
      <c r="B12" s="60" t="inlineStr">
        <is>
          <t>Technology</t>
        </is>
      </c>
      <c r="C12" s="49" t="n">
        <v>5200</v>
      </c>
      <c r="D12" s="49" t="n">
        <v>3100</v>
      </c>
      <c r="E12" s="49" t="n">
        <v>2900</v>
      </c>
      <c r="F12" s="61">
        <f>SUM(C12:E12)</f>
        <v/>
      </c>
      <c r="G12" s="49" t="n">
        <v>2600</v>
      </c>
      <c r="H12" s="49" t="n">
        <v>1050</v>
      </c>
      <c r="I12" s="61">
        <f>F12+G12+H12</f>
        <v/>
      </c>
    </row>
    <row r="13" ht="18" customHeight="1" s="37">
      <c r="B13" s="62" t="inlineStr">
        <is>
          <t>Communications/Marketing</t>
        </is>
      </c>
      <c r="C13" s="49" t="n">
        <v>1800</v>
      </c>
      <c r="D13" s="49" t="n">
        <v>900</v>
      </c>
      <c r="E13" s="49" t="n">
        <v>1100</v>
      </c>
      <c r="F13" s="53">
        <f>SUM(C13:E13)</f>
        <v/>
      </c>
      <c r="G13" s="49" t="n">
        <v>950</v>
      </c>
      <c r="H13" s="49" t="n">
        <v>9200</v>
      </c>
      <c r="I13" s="53">
        <f>F13+G13+H13</f>
        <v/>
      </c>
    </row>
    <row r="14" ht="18" customHeight="1" s="37">
      <c r="B14" s="60" t="inlineStr">
        <is>
          <t>Professional Services</t>
        </is>
      </c>
      <c r="C14" s="49" t="n">
        <v>7500</v>
      </c>
      <c r="D14" s="49" t="n">
        <v>4200</v>
      </c>
      <c r="E14" s="49" t="n">
        <v>4800</v>
      </c>
      <c r="F14" s="61">
        <f>SUM(C14:E14)</f>
        <v/>
      </c>
      <c r="G14" s="49" t="n">
        <v>11500</v>
      </c>
      <c r="H14" s="49" t="n">
        <v>4900</v>
      </c>
      <c r="I14" s="61">
        <f>F14+G14+H14</f>
        <v/>
      </c>
    </row>
    <row r="15" ht="18" customHeight="1" s="37">
      <c r="B15" s="62" t="inlineStr">
        <is>
          <t>Depreciation</t>
        </is>
      </c>
      <c r="C15" s="49" t="n">
        <v>6000</v>
      </c>
      <c r="D15" s="49" t="n">
        <v>4000</v>
      </c>
      <c r="E15" s="49" t="n">
        <v>4000</v>
      </c>
      <c r="F15" s="53">
        <f>SUM(C15:E15)</f>
        <v/>
      </c>
      <c r="G15" s="49" t="n">
        <v>3000</v>
      </c>
      <c r="H15" s="49" t="n">
        <v>1000</v>
      </c>
      <c r="I15" s="53">
        <f>F15+G15+H15</f>
        <v/>
      </c>
    </row>
    <row r="16" ht="18" customHeight="1" s="37">
      <c r="B16" s="60" t="inlineStr">
        <is>
          <t>Other</t>
        </is>
      </c>
      <c r="C16" s="49" t="n">
        <v>2800</v>
      </c>
      <c r="D16" s="49" t="n">
        <v>1900</v>
      </c>
      <c r="E16" s="49" t="n">
        <v>2100</v>
      </c>
      <c r="F16" s="61">
        <f>SUM(C16:E16)</f>
        <v/>
      </c>
      <c r="G16" s="49" t="n">
        <v>1950</v>
      </c>
      <c r="H16" s="49" t="n">
        <v>1100</v>
      </c>
      <c r="I16" s="61">
        <f>F16+G16+H16</f>
        <v/>
      </c>
    </row>
    <row r="17" ht="21.75" customHeight="1" s="37">
      <c r="B17" s="63" t="inlineStr">
        <is>
          <t>TOTAL EXPENSES</t>
        </is>
      </c>
      <c r="C17" s="56">
        <f>SUM(C6:C16)</f>
        <v/>
      </c>
      <c r="D17" s="56">
        <f>SUM(D6:D16)</f>
        <v/>
      </c>
      <c r="E17" s="56">
        <f>SUM(E6:E16)</f>
        <v/>
      </c>
      <c r="F17" s="56">
        <f>SUM(F6:F16)</f>
        <v/>
      </c>
      <c r="G17" s="56">
        <f>SUM(G6:G16)</f>
        <v/>
      </c>
      <c r="H17" s="56">
        <f>SUM(H6:H16)</f>
        <v/>
      </c>
      <c r="I17" s="64">
        <f>SUM(I6:I16)</f>
        <v/>
      </c>
    </row>
    <row r="18" ht="15.75" customHeight="1" s="37">
      <c r="B18" s="65" t="inlineStr">
        <is>
          <t>% of Total</t>
        </is>
      </c>
      <c r="C18" s="66">
        <f>IF(I17&lt;&gt;0,C17/I17,0)</f>
        <v/>
      </c>
      <c r="D18" s="66">
        <f>IF(I17&lt;&gt;0,D17/I17,0)</f>
        <v/>
      </c>
      <c r="E18" s="66">
        <f>IF(I17&lt;&gt;0,E17/I17,0)</f>
        <v/>
      </c>
      <c r="F18" s="66">
        <f>IF(I17&lt;&gt;0,F17/I17,0)</f>
        <v/>
      </c>
      <c r="G18" s="66">
        <f>IF(I17&lt;&gt;0,G17/I17,0)</f>
        <v/>
      </c>
      <c r="H18" s="66">
        <f>IF(I17&lt;&gt;0,H17/I17,0)</f>
        <v/>
      </c>
      <c r="I18" s="66">
        <f>IF(I17&lt;&gt;0,I17/I17,0)</f>
        <v/>
      </c>
    </row>
  </sheetData>
  <mergeCells count="2">
    <mergeCell ref="B2:H2"/>
    <mergeCell ref="I2:J2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tabColor rgb="FF4B5563"/>
    <outlinePr summaryBelow="1" summaryRight="1"/>
    <pageSetUpPr fitToPage="0"/>
  </sheetPr>
  <dimension ref="A1:K39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" customWidth="1" style="36" min="1" max="1"/>
    <col width="32" customWidth="1" style="36" min="2" max="2"/>
    <col width="4" customWidth="1" style="36" min="3" max="3"/>
    <col width="16" customWidth="1" style="36" min="4" max="5"/>
    <col width="14" customWidth="1" style="36" min="6" max="6"/>
    <col width="2" customWidth="1" style="36" min="7" max="7"/>
  </cols>
  <sheetData>
    <row r="1"/>
    <row r="2" ht="48" customHeight="1" s="37">
      <c r="A2" s="38" t="n"/>
      <c r="B2" s="39" t="inlineStr">
        <is>
          <t>Statement of Financial Position</t>
        </is>
      </c>
      <c r="I2" s="40" t="inlineStr">
        <is>
          <t>As of December 31, 2025</t>
        </is>
      </c>
      <c r="K2" s="38" t="n"/>
    </row>
    <row r="3" ht="6" customHeight="1" s="37">
      <c r="A3" s="41" t="n"/>
      <c r="B3" s="41" t="n"/>
      <c r="C3" s="41" t="n"/>
      <c r="D3" s="41" t="n"/>
      <c r="E3" s="41" t="n"/>
      <c r="F3" s="41" t="n"/>
      <c r="G3" s="41" t="n"/>
      <c r="H3" s="41" t="n"/>
      <c r="I3" s="41" t="n"/>
      <c r="J3" s="41" t="n"/>
      <c r="K3" s="41" t="n"/>
    </row>
    <row r="4" ht="7.5" customHeight="1" s="37"/>
    <row r="5" ht="24" customHeight="1" s="37">
      <c r="D5" s="43" t="inlineStr">
        <is>
          <t>December 31, 2024</t>
        </is>
      </c>
      <c r="E5" s="44" t="inlineStr">
        <is>
          <t>December 31, 2025</t>
        </is>
      </c>
      <c r="F5" s="45" t="inlineStr">
        <is>
          <t>Change</t>
        </is>
      </c>
    </row>
    <row r="6" ht="18" customHeight="1" s="37">
      <c r="B6" s="46" t="inlineStr">
        <is>
          <t>ASSETS</t>
        </is>
      </c>
      <c r="C6" s="47" t="n"/>
      <c r="D6" s="47" t="n"/>
      <c r="E6" s="47" t="n"/>
      <c r="F6" s="47" t="n"/>
    </row>
    <row r="7" ht="18" customHeight="1" s="37">
      <c r="B7" s="48" t="inlineStr">
        <is>
          <t xml:space="preserve">  Cash and Cash Equivalents</t>
        </is>
      </c>
      <c r="D7" s="49" t="n">
        <v>520000</v>
      </c>
      <c r="E7" s="49" t="n">
        <v>680000</v>
      </c>
      <c r="F7" s="50">
        <f>E7-D7</f>
        <v/>
      </c>
    </row>
    <row r="8" ht="18" customHeight="1" s="37">
      <c r="B8" s="51" t="inlineStr">
        <is>
          <t xml:space="preserve">  Investments / Money Market</t>
        </is>
      </c>
      <c r="D8" s="49" t="n">
        <v>380000</v>
      </c>
      <c r="E8" s="49" t="n">
        <v>415000</v>
      </c>
      <c r="F8" s="50">
        <f>E8-D8</f>
        <v/>
      </c>
    </row>
    <row r="9" ht="18" customHeight="1" s="37">
      <c r="B9" s="48" t="inlineStr">
        <is>
          <t xml:space="preserve">  Accounts Receivable — Grants</t>
        </is>
      </c>
      <c r="D9" s="49" t="n">
        <v>225000</v>
      </c>
      <c r="E9" s="49" t="n">
        <v>290000</v>
      </c>
      <c r="F9" s="50">
        <f>E9-D9</f>
        <v/>
      </c>
    </row>
    <row r="10" ht="18" customHeight="1" s="37">
      <c r="B10" s="51" t="inlineStr">
        <is>
          <t xml:space="preserve">  Accounts Receivable — Contracts</t>
        </is>
      </c>
      <c r="D10" s="49" t="n">
        <v>88000</v>
      </c>
      <c r="E10" s="49" t="n">
        <v>95000</v>
      </c>
      <c r="F10" s="50">
        <f>E10-D10</f>
        <v/>
      </c>
    </row>
    <row r="11" ht="18" customHeight="1" s="37">
      <c r="B11" s="48" t="inlineStr">
        <is>
          <t xml:space="preserve">  Prepaid Expenses</t>
        </is>
      </c>
      <c r="D11" s="49" t="n">
        <v>22000</v>
      </c>
      <c r="E11" s="49" t="n">
        <v>25000</v>
      </c>
      <c r="F11" s="50">
        <f>E11-D11</f>
        <v/>
      </c>
    </row>
    <row r="12" ht="18" customHeight="1" s="37">
      <c r="B12" s="51" t="inlineStr">
        <is>
          <t xml:space="preserve">  Other Current Assets</t>
        </is>
      </c>
      <c r="D12" s="49" t="n">
        <v>15000</v>
      </c>
      <c r="E12" s="49" t="n">
        <v>18000</v>
      </c>
      <c r="F12" s="50">
        <f>E12-D12</f>
        <v/>
      </c>
    </row>
    <row r="13" ht="18" customHeight="1" s="37">
      <c r="B13" s="52" t="inlineStr">
        <is>
          <t>Total Current Assets</t>
        </is>
      </c>
      <c r="D13" s="53">
        <f>SUM(D7:D12)</f>
        <v/>
      </c>
      <c r="E13" s="53">
        <f>SUM(E7:E12)</f>
        <v/>
      </c>
      <c r="F13" s="54">
        <f>E13-D13</f>
        <v/>
      </c>
    </row>
    <row r="14" ht="3.75" customHeight="1" s="37"/>
    <row r="15" ht="18" customHeight="1" s="37">
      <c r="B15" s="48" t="inlineStr">
        <is>
          <t xml:space="preserve">  Property &amp; Equipment, net</t>
        </is>
      </c>
      <c r="D15" s="49" t="n">
        <v>185000</v>
      </c>
      <c r="E15" s="49" t="n">
        <v>175000</v>
      </c>
      <c r="F15" s="50">
        <f>E15-D15</f>
        <v/>
      </c>
    </row>
    <row r="16" ht="18" customHeight="1" s="37">
      <c r="B16" s="51" t="inlineStr">
        <is>
          <t xml:space="preserve">  Long-Term Investments</t>
        </is>
      </c>
      <c r="D16" s="49" t="n">
        <v>450000</v>
      </c>
      <c r="E16" s="49" t="n">
        <v>510000</v>
      </c>
      <c r="F16" s="50">
        <f>E16-D16</f>
        <v/>
      </c>
    </row>
    <row r="17" ht="18" customHeight="1" s="37">
      <c r="B17" s="48" t="inlineStr">
        <is>
          <t xml:space="preserve">  Beneficial Interest in Trusts</t>
        </is>
      </c>
      <c r="D17" s="49" t="n">
        <v>75000</v>
      </c>
      <c r="E17" s="49" t="n">
        <v>80000</v>
      </c>
      <c r="F17" s="50">
        <f>E17-D17</f>
        <v/>
      </c>
    </row>
    <row r="18" ht="18" customHeight="1" s="37">
      <c r="B18" s="52" t="inlineStr">
        <is>
          <t>Total Long-Term Assets</t>
        </is>
      </c>
      <c r="D18" s="53">
        <f>SUM(D15:D17)</f>
        <v/>
      </c>
      <c r="E18" s="53">
        <f>SUM(E15:E17)</f>
        <v/>
      </c>
      <c r="F18" s="54">
        <f>E18-D18</f>
        <v/>
      </c>
    </row>
    <row r="19" ht="19.5" customHeight="1" s="37">
      <c r="B19" s="55" t="inlineStr">
        <is>
          <t>TOTAL ASSETS</t>
        </is>
      </c>
      <c r="D19" s="56">
        <f>D13+D18</f>
        <v/>
      </c>
      <c r="E19" s="56">
        <f>E13+E18</f>
        <v/>
      </c>
      <c r="F19" s="56">
        <f>E19-D19</f>
        <v/>
      </c>
    </row>
    <row r="20" ht="7.5" customHeight="1" s="37"/>
    <row r="21" ht="18" customHeight="1" s="37">
      <c r="B21" s="46" t="inlineStr">
        <is>
          <t>LIABILITIES</t>
        </is>
      </c>
      <c r="C21" s="47" t="n"/>
      <c r="D21" s="47" t="n"/>
      <c r="E21" s="47" t="n"/>
      <c r="F21" s="47" t="n"/>
    </row>
    <row r="22" ht="18" customHeight="1" s="37">
      <c r="B22" s="51" t="inlineStr">
        <is>
          <t xml:space="preserve">  Accounts Payable</t>
        </is>
      </c>
      <c r="D22" s="49" t="n">
        <v>42000</v>
      </c>
      <c r="E22" s="49" t="n">
        <v>38000</v>
      </c>
      <c r="F22" s="50">
        <f>E22-D22</f>
        <v/>
      </c>
    </row>
    <row r="23" ht="18" customHeight="1" s="37">
      <c r="B23" s="48" t="inlineStr">
        <is>
          <t xml:space="preserve">  Accrued Expenses</t>
        </is>
      </c>
      <c r="D23" s="49" t="n">
        <v>35000</v>
      </c>
      <c r="E23" s="49" t="n">
        <v>40000</v>
      </c>
      <c r="F23" s="50">
        <f>E23-D23</f>
        <v/>
      </c>
    </row>
    <row r="24" ht="18" customHeight="1" s="37">
      <c r="B24" s="51" t="inlineStr">
        <is>
          <t xml:space="preserve">  Deferred Revenue</t>
        </is>
      </c>
      <c r="D24" s="49" t="n">
        <v>68000</v>
      </c>
      <c r="E24" s="49" t="n">
        <v>82000</v>
      </c>
      <c r="F24" s="50">
        <f>E24-D24</f>
        <v/>
      </c>
    </row>
    <row r="25" ht="18" customHeight="1" s="37">
      <c r="B25" s="48" t="inlineStr">
        <is>
          <t xml:space="preserve">  Line of Credit</t>
        </is>
      </c>
      <c r="D25" s="49" t="n">
        <v>0</v>
      </c>
      <c r="E25" s="49" t="n">
        <v>0</v>
      </c>
      <c r="F25" s="50">
        <f>E25-D25</f>
        <v/>
      </c>
    </row>
    <row r="26" ht="18" customHeight="1" s="37">
      <c r="B26" s="51" t="inlineStr">
        <is>
          <t xml:space="preserve">  Notes Payable — Current Portion</t>
        </is>
      </c>
      <c r="D26" s="49" t="n">
        <v>25000</v>
      </c>
      <c r="E26" s="49" t="n">
        <v>25000</v>
      </c>
      <c r="F26" s="50">
        <f>E26-D26</f>
        <v/>
      </c>
    </row>
    <row r="27" ht="18" customHeight="1" s="37">
      <c r="B27" s="52" t="inlineStr">
        <is>
          <t>Total Current Liabilities</t>
        </is>
      </c>
      <c r="D27" s="53">
        <f>SUM(D22:D26)</f>
        <v/>
      </c>
      <c r="E27" s="53">
        <f>SUM(E22:E26)</f>
        <v/>
      </c>
      <c r="F27" s="54">
        <f>E27-D27</f>
        <v/>
      </c>
    </row>
    <row r="28" ht="3.75" customHeight="1" s="37"/>
    <row r="29" ht="18" customHeight="1" s="37">
      <c r="B29" s="48" t="inlineStr">
        <is>
          <t xml:space="preserve">  Notes Payable — Long-Term</t>
        </is>
      </c>
      <c r="D29" s="49" t="n">
        <v>80000</v>
      </c>
      <c r="E29" s="49" t="n">
        <v>55000</v>
      </c>
      <c r="F29" s="50">
        <f>E29-D29</f>
        <v/>
      </c>
    </row>
    <row r="30" ht="18" customHeight="1" s="37">
      <c r="B30" s="51" t="inlineStr">
        <is>
          <t xml:space="preserve">  Other Long-Term Liabilities</t>
        </is>
      </c>
      <c r="D30" s="49" t="n">
        <v>12000</v>
      </c>
      <c r="E30" s="49" t="n">
        <v>10000</v>
      </c>
      <c r="F30" s="50">
        <f>E30-D30</f>
        <v/>
      </c>
    </row>
    <row r="31" ht="18" customHeight="1" s="37">
      <c r="B31" s="52" t="inlineStr">
        <is>
          <t>Total Long-Term Liabilities</t>
        </is>
      </c>
      <c r="D31" s="53">
        <f>SUM(D29:D30)</f>
        <v/>
      </c>
      <c r="E31" s="53">
        <f>SUM(E29:E30)</f>
        <v/>
      </c>
      <c r="F31" s="54">
        <f>E31-D31</f>
        <v/>
      </c>
    </row>
    <row r="32" ht="19.5" customHeight="1" s="37">
      <c r="B32" s="55" t="inlineStr">
        <is>
          <t>TOTAL LIABILITIES</t>
        </is>
      </c>
      <c r="D32" s="56">
        <f>D27+D31</f>
        <v/>
      </c>
      <c r="E32" s="56">
        <f>E27+E31</f>
        <v/>
      </c>
      <c r="F32" s="56">
        <f>E32-D32</f>
        <v/>
      </c>
    </row>
    <row r="33" ht="7.5" customHeight="1" s="37"/>
    <row r="34" ht="18" customHeight="1" s="37">
      <c r="B34" s="46" t="inlineStr">
        <is>
          <t>NET ASSETS</t>
        </is>
      </c>
      <c r="C34" s="47" t="n"/>
      <c r="D34" s="47" t="n"/>
      <c r="E34" s="47" t="n"/>
      <c r="F34" s="47" t="n"/>
    </row>
    <row r="35" ht="18" customHeight="1" s="37">
      <c r="B35" s="48" t="inlineStr">
        <is>
          <t xml:space="preserve">  Without Donor Restrictions</t>
        </is>
      </c>
      <c r="D35" s="49" t="n">
        <v>1388000</v>
      </c>
      <c r="E35" s="49" t="n">
        <v>1556000</v>
      </c>
      <c r="F35" s="50">
        <f>E35-D35</f>
        <v/>
      </c>
    </row>
    <row r="36" ht="18" customHeight="1" s="37">
      <c r="B36" s="51" t="inlineStr">
        <is>
          <t xml:space="preserve">  With Donor Restrictions</t>
        </is>
      </c>
      <c r="D36" s="49" t="n">
        <v>622000</v>
      </c>
      <c r="E36" s="49" t="n">
        <v>680000</v>
      </c>
      <c r="F36" s="50">
        <f>E36-D36</f>
        <v/>
      </c>
    </row>
    <row r="37" ht="19.5" customHeight="1" s="37">
      <c r="B37" s="55" t="inlineStr">
        <is>
          <t>TOTAL NET ASSETS</t>
        </is>
      </c>
      <c r="D37" s="56">
        <f>SUM(D35:D36)</f>
        <v/>
      </c>
      <c r="E37" s="56">
        <f>SUM(E35:E36)</f>
        <v/>
      </c>
      <c r="F37" s="56">
        <f>E37-D37</f>
        <v/>
      </c>
    </row>
    <row r="38" ht="3.75" customHeight="1" s="37"/>
    <row r="39" ht="19.5" customHeight="1" s="37">
      <c r="B39" s="55" t="inlineStr">
        <is>
          <t>TOTAL LIABILITIES AND NET ASSETS</t>
        </is>
      </c>
      <c r="D39" s="56">
        <f>D32+D37</f>
        <v/>
      </c>
      <c r="E39" s="56">
        <f>E32+E37</f>
        <v/>
      </c>
      <c r="F39" s="56">
        <f>E39-D39</f>
        <v/>
      </c>
    </row>
  </sheetData>
  <mergeCells count="5">
    <mergeCell ref="B21:F21"/>
    <mergeCell ref="B6:F6"/>
    <mergeCell ref="B34:F34"/>
    <mergeCell ref="I2:J2"/>
    <mergeCell ref="B2:H2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tabColor rgb="FF1A1A1A"/>
    <outlinePr summaryBelow="1" summaryRight="1"/>
    <pageSetUpPr fitToPage="0"/>
  </sheetPr>
  <dimension ref="A1:K18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" customWidth="1" style="36" min="1" max="1"/>
    <col width="20" customWidth="1" style="36" min="2" max="2"/>
    <col width="16" customWidth="1" style="36" min="3" max="7"/>
    <col width="2" customWidth="1" style="36" min="8" max="8"/>
  </cols>
  <sheetData>
    <row r="1"/>
    <row r="2" ht="48" customHeight="1" s="37">
      <c r="A2" s="38" t="n"/>
      <c r="B2" s="39" t="inlineStr">
        <is>
          <t>Board Financial Dashboard</t>
        </is>
      </c>
      <c r="I2" s="40" t="inlineStr">
        <is>
          <t>Prepared for Q4 2025 Board Meeting</t>
        </is>
      </c>
      <c r="K2" s="38" t="n"/>
    </row>
    <row r="3" ht="6" customHeight="1" s="37">
      <c r="A3" s="41" t="n"/>
      <c r="B3" s="41" t="n"/>
      <c r="C3" s="41" t="n"/>
      <c r="D3" s="41" t="n"/>
      <c r="E3" s="41" t="n"/>
      <c r="F3" s="41" t="n"/>
      <c r="G3" s="41" t="n"/>
      <c r="H3" s="41" t="n"/>
      <c r="I3" s="41" t="n"/>
      <c r="J3" s="41" t="n"/>
      <c r="K3" s="41" t="n"/>
    </row>
    <row r="4" ht="7.5" customHeight="1" s="37"/>
    <row r="5" ht="13.5" customHeight="1" s="37">
      <c r="B5" s="67" t="inlineStr">
        <is>
          <t>Total Net Assets</t>
        </is>
      </c>
      <c r="C5" s="67" t="inlineStr">
        <is>
          <t>Cash &amp; Equivalents</t>
        </is>
      </c>
      <c r="D5" s="67" t="inlineStr">
        <is>
          <t>Total Revenue (YTD)</t>
        </is>
      </c>
      <c r="E5" s="67" t="inlineStr">
        <is>
          <t>Total Expenses (YTD)</t>
        </is>
      </c>
      <c r="F5" s="67" t="inlineStr">
        <is>
          <t>Net Surplus / (Deficit)</t>
        </is>
      </c>
      <c r="G5" s="67" t="inlineStr">
        <is>
          <t>Program Expense Ratio</t>
        </is>
      </c>
    </row>
    <row r="6" ht="31.5" customHeight="1" s="37">
      <c r="B6" s="68">
        <f>'Statement of Fin Position'!E37</f>
        <v/>
      </c>
      <c r="C6" s="68">
        <f>'Statement of Fin Position'!E7</f>
        <v/>
      </c>
      <c r="D6" s="68">
        <f>'Statement of Activities'!E21</f>
        <v/>
      </c>
      <c r="E6" s="68">
        <f>'Statement of Activities'!E31</f>
        <v/>
      </c>
      <c r="F6" s="68">
        <f>'Statement of Activities'!E33</f>
        <v/>
      </c>
      <c r="G6" s="69">
        <f>'Functional Expenses'!C17/'Functional Expenses'!I17</f>
        <v/>
      </c>
    </row>
    <row r="7" ht="15.75" customHeight="1" s="37">
      <c r="B7" s="70" t="n"/>
      <c r="C7" s="70" t="n"/>
      <c r="D7" s="70" t="n"/>
      <c r="E7" s="70" t="n"/>
      <c r="F7" s="70" t="n"/>
      <c r="G7" s="70" t="n"/>
    </row>
    <row r="8" ht="7.5" customHeight="1" s="37"/>
    <row r="9"/>
    <row r="10" ht="18" customHeight="1" s="37">
      <c r="B10" s="71" t="inlineStr">
        <is>
          <t>EXECUTIVE SUMMARY &amp; NOTES</t>
        </is>
      </c>
    </row>
    <row r="11" ht="21.75" customHeight="1" s="37">
      <c r="B11" s="72" t="inlineStr">
        <is>
          <t>Revenue Performance:       [Enter narrative — e.g., 'Grant revenue tracking $20K ahead of budget; education contract delayed to Q1 2026.']</t>
        </is>
      </c>
      <c r="C11" s="47" t="n"/>
      <c r="D11" s="47" t="n"/>
      <c r="E11" s="47" t="n"/>
      <c r="F11" s="47" t="n"/>
      <c r="G11" s="47" t="n"/>
    </row>
    <row r="12" ht="21.75" customHeight="1" s="37">
      <c r="B12" s="73" t="inlineStr">
        <is>
          <t>Expense Management:        [Enter narrative — e.g., 'Personnel costs on budget. Program supplies 8% under budget YTD.']</t>
        </is>
      </c>
      <c r="C12" s="47" t="n"/>
      <c r="D12" s="47" t="n"/>
      <c r="E12" s="47" t="n"/>
      <c r="F12" s="47" t="n"/>
      <c r="G12" s="47" t="n"/>
    </row>
    <row r="13" ht="21.75" customHeight="1" s="37">
      <c r="B13" s="72" t="inlineStr">
        <is>
          <t>Cash &amp; Liquidity:          [Enter narrative — e.g., 'Cash position strong at $680K, representing ~3.2 months of operating reserves.']</t>
        </is>
      </c>
      <c r="C13" s="47" t="n"/>
      <c r="D13" s="47" t="n"/>
      <c r="E13" s="47" t="n"/>
      <c r="F13" s="47" t="n"/>
      <c r="G13" s="47" t="n"/>
    </row>
    <row r="14" ht="21.75" customHeight="1" s="37">
      <c r="B14" s="73" t="inlineStr">
        <is>
          <t>Restricted Funds:          [Enter narrative — e.g., '$680K in donor-restricted net assets; $145K in restricted grants to be spent by March 2026.']</t>
        </is>
      </c>
      <c r="C14" s="47" t="n"/>
      <c r="D14" s="47" t="n"/>
      <c r="E14" s="47" t="n"/>
      <c r="F14" s="47" t="n"/>
      <c r="G14" s="47" t="n"/>
    </row>
    <row r="15" ht="21.75" customHeight="1" s="37">
      <c r="B15" s="72" t="inlineStr">
        <is>
          <t>Notable Variances:         [Enter narrative — e.g., 'Housing program underspent due to delayed contract start. Q1 2026 catch-up expected.']</t>
        </is>
      </c>
      <c r="C15" s="47" t="n"/>
      <c r="D15" s="47" t="n"/>
      <c r="E15" s="47" t="n"/>
      <c r="F15" s="47" t="n"/>
      <c r="G15" s="47" t="n"/>
    </row>
    <row r="16" ht="21.75" customHeight="1" s="37">
      <c r="B16" s="73" t="inlineStr">
        <is>
          <t>Board Action Required:     [Enter items requiring board vote or approval]</t>
        </is>
      </c>
      <c r="C16" s="47" t="n"/>
      <c r="D16" s="47" t="n"/>
      <c r="E16" s="47" t="n"/>
      <c r="F16" s="47" t="n"/>
      <c r="G16" s="47" t="n"/>
    </row>
    <row r="17"/>
    <row r="18" ht="15.75" customHeight="1" s="37">
      <c r="B18" s="57" t="inlineStr">
        <is>
          <t>centage.com  ·  Replace spreadsheet chaos with purpose-built FP&amp;A — grants, forecasts, and board reports without Excel complexity</t>
        </is>
      </c>
    </row>
  </sheetData>
  <mergeCells count="10">
    <mergeCell ref="B16:G16"/>
    <mergeCell ref="B10:G10"/>
    <mergeCell ref="B14:G14"/>
    <mergeCell ref="I2:J2"/>
    <mergeCell ref="B2:H2"/>
    <mergeCell ref="B12:G12"/>
    <mergeCell ref="B13:G13"/>
    <mergeCell ref="B18:G18"/>
    <mergeCell ref="B15:G15"/>
    <mergeCell ref="B11:G1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2026-03-10T18:47:20Z</dcterms:created>
  <dcterms:modified xmlns:dcterms="http://purl.org/dc/terms/" xmlns:xsi="http://www.w3.org/2001/XMLSchema-instance" xsi:type="dcterms:W3CDTF">2026-03-10T18:54:57Z</dcterms:modified>
  <cp:revision>0</cp:revision>
</cp:coreProperties>
</file>